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022\22-086 Stands modulares agosto-dic 2022\3.Pliego y calendario\"/>
    </mc:Choice>
  </mc:AlternateContent>
  <xr:revisionPtr revIDLastSave="0" documentId="13_ncr:1_{BFC3C829-F321-4BD7-B536-CF9035AA67C9}" xr6:coauthVersionLast="47" xr6:coauthVersionMax="47" xr10:uidLastSave="{00000000-0000-0000-0000-000000000000}"/>
  <bookViews>
    <workbookView xWindow="-120" yWindow="-120" windowWidth="29040" windowHeight="15840" xr2:uid="{68CFB7BE-F7F3-49CE-8A16-A2469F049B15}"/>
  </bookViews>
  <sheets>
    <sheet name="Otros Materiales Comp. IFEMA" sheetId="1" r:id="rId1"/>
  </sheets>
  <definedNames>
    <definedName name="_xlnm.Print_Area" localSheetId="0">'Otros Materiales Comp. IFEMA'!$A$1:$D$83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81" i="1" l="1"/>
  <c r="I81" i="1" s="1"/>
  <c r="H80" i="1"/>
  <c r="I80" i="1" s="1"/>
  <c r="H79" i="1"/>
  <c r="I79" i="1" s="1"/>
  <c r="I78" i="1"/>
  <c r="H78" i="1"/>
  <c r="H77" i="1"/>
  <c r="I77" i="1" s="1"/>
  <c r="H76" i="1"/>
  <c r="I76" i="1" s="1"/>
  <c r="H75" i="1"/>
  <c r="I75" i="1" s="1"/>
  <c r="I74" i="1"/>
  <c r="H74" i="1"/>
  <c r="H73" i="1"/>
  <c r="I73" i="1" s="1"/>
  <c r="H72" i="1"/>
  <c r="I72" i="1" s="1"/>
  <c r="H71" i="1"/>
  <c r="I71" i="1" s="1"/>
  <c r="I70" i="1"/>
  <c r="H70" i="1"/>
  <c r="H69" i="1"/>
  <c r="I69" i="1" s="1"/>
  <c r="H68" i="1"/>
  <c r="I68" i="1" s="1"/>
  <c r="H67" i="1"/>
  <c r="I67" i="1" s="1"/>
  <c r="I66" i="1"/>
  <c r="H66" i="1"/>
  <c r="H65" i="1"/>
  <c r="I65" i="1" s="1"/>
  <c r="H64" i="1"/>
  <c r="I64" i="1" s="1"/>
  <c r="H63" i="1"/>
  <c r="I63" i="1" s="1"/>
  <c r="I62" i="1"/>
  <c r="H62" i="1"/>
  <c r="H61" i="1"/>
  <c r="I61" i="1" s="1"/>
  <c r="H60" i="1"/>
  <c r="I60" i="1" s="1"/>
  <c r="H59" i="1"/>
  <c r="I59" i="1" s="1"/>
  <c r="I58" i="1"/>
  <c r="H58" i="1"/>
  <c r="H57" i="1"/>
  <c r="I57" i="1" s="1"/>
  <c r="H56" i="1"/>
  <c r="I56" i="1" s="1"/>
  <c r="H55" i="1"/>
  <c r="I55" i="1" s="1"/>
  <c r="I54" i="1"/>
  <c r="H54" i="1"/>
  <c r="H53" i="1"/>
  <c r="I53" i="1" s="1"/>
  <c r="H52" i="1"/>
  <c r="I52" i="1" s="1"/>
  <c r="H51" i="1"/>
  <c r="I51" i="1" s="1"/>
  <c r="I50" i="1"/>
  <c r="H50" i="1"/>
  <c r="H49" i="1"/>
  <c r="I49" i="1" s="1"/>
  <c r="H48" i="1"/>
  <c r="I48" i="1" s="1"/>
  <c r="H47" i="1"/>
  <c r="I47" i="1" s="1"/>
  <c r="I46" i="1"/>
  <c r="H46" i="1"/>
  <c r="H45" i="1"/>
  <c r="I45" i="1" s="1"/>
  <c r="H44" i="1"/>
  <c r="I44" i="1" s="1"/>
  <c r="H43" i="1"/>
  <c r="I43" i="1" s="1"/>
  <c r="I42" i="1"/>
  <c r="H42" i="1"/>
  <c r="H41" i="1"/>
  <c r="I41" i="1" s="1"/>
  <c r="H40" i="1"/>
  <c r="I40" i="1" s="1"/>
  <c r="H39" i="1"/>
  <c r="I39" i="1" s="1"/>
  <c r="I38" i="1"/>
  <c r="H38" i="1"/>
  <c r="H37" i="1"/>
  <c r="I37" i="1" s="1"/>
  <c r="H36" i="1"/>
  <c r="I36" i="1" s="1"/>
  <c r="H35" i="1"/>
  <c r="I35" i="1" s="1"/>
  <c r="I34" i="1"/>
  <c r="H34" i="1"/>
  <c r="H33" i="1"/>
  <c r="I33" i="1" s="1"/>
  <c r="H32" i="1"/>
  <c r="I32" i="1" s="1"/>
  <c r="H31" i="1"/>
  <c r="I31" i="1" s="1"/>
  <c r="I30" i="1"/>
  <c r="H30" i="1"/>
  <c r="H29" i="1"/>
  <c r="I29" i="1" s="1"/>
  <c r="H28" i="1"/>
  <c r="I28" i="1" s="1"/>
  <c r="H27" i="1"/>
  <c r="I27" i="1" s="1"/>
  <c r="I26" i="1"/>
  <c r="H26" i="1"/>
  <c r="H25" i="1"/>
  <c r="I25" i="1" s="1"/>
  <c r="H24" i="1"/>
  <c r="I24" i="1" s="1"/>
  <c r="H23" i="1"/>
  <c r="I23" i="1" s="1"/>
  <c r="I22" i="1"/>
  <c r="H22" i="1"/>
  <c r="H21" i="1"/>
  <c r="I21" i="1" s="1"/>
  <c r="H20" i="1"/>
  <c r="I20" i="1" s="1"/>
  <c r="H19" i="1"/>
  <c r="I19" i="1" s="1"/>
  <c r="I18" i="1"/>
  <c r="H18" i="1"/>
  <c r="H17" i="1"/>
  <c r="I17" i="1" s="1"/>
  <c r="H16" i="1"/>
  <c r="I16" i="1" s="1"/>
  <c r="H15" i="1"/>
  <c r="I15" i="1" s="1"/>
  <c r="I14" i="1"/>
  <c r="H14" i="1"/>
  <c r="H13" i="1"/>
  <c r="I13" i="1" s="1"/>
  <c r="H12" i="1"/>
  <c r="I12" i="1" s="1"/>
  <c r="H11" i="1"/>
  <c r="I11" i="1" s="1"/>
  <c r="I10" i="1"/>
  <c r="H10" i="1"/>
  <c r="H9" i="1"/>
  <c r="I9" i="1" s="1"/>
  <c r="H8" i="1"/>
  <c r="I8" i="1" s="1"/>
  <c r="H7" i="1"/>
  <c r="I7" i="1" s="1"/>
  <c r="I6" i="1"/>
  <c r="H6" i="1"/>
  <c r="H5" i="1"/>
  <c r="I5" i="1" s="1"/>
  <c r="H4" i="1"/>
  <c r="I4" i="1" s="1"/>
</calcChain>
</file>

<file path=xl/sharedStrings.xml><?xml version="1.0" encoding="utf-8"?>
<sst xmlns="http://schemas.openxmlformats.org/spreadsheetml/2006/main" count="169" uniqueCount="92">
  <si>
    <t>ANEXO IX - C LOTE 1</t>
  </si>
  <si>
    <t>OTROS MATERIALES COMPLEMENTARIOS IFEMA</t>
  </si>
  <si>
    <t>Subida</t>
  </si>
  <si>
    <t>ARTÍCULOS</t>
  </si>
  <si>
    <t>Precios unitarios máximos iva excluido</t>
  </si>
  <si>
    <t>PRECIO UNITARIO OFERTADO IVA EXCLUIDO</t>
  </si>
  <si>
    <t>EXP</t>
  </si>
  <si>
    <t>IFEMA</t>
  </si>
  <si>
    <t>BANCO DE MADERA PINTADO (200X45X45cm)</t>
  </si>
  <si>
    <t>Ud.</t>
  </si>
  <si>
    <t>BARRA DE 110 CMS DE ALTO, 50 DE FONDO CON PATAS PARA ENCASTRADO DE CARGADOR</t>
  </si>
  <si>
    <t>ML</t>
  </si>
  <si>
    <t>BARRA DE BAR</t>
  </si>
  <si>
    <t>Ml.</t>
  </si>
  <si>
    <t>BARRA DE BAR DE 110 CMS DE ALTO CON TAPA SUPERIOR PINTADA EN ESMALTE, Y PIES CON UNA SEPARACION MINIMA DE 125 CMS SIN ENTREPAÑOS</t>
  </si>
  <si>
    <t>CAJA DE LUZ DE 100X100 INCLUIDA ILUMINACIÓN INTERIOR Y JUNQUILLOS (NO LONA BACKLIGHT)</t>
  </si>
  <si>
    <t>COLUMNA</t>
  </si>
  <si>
    <t>CONTRABARRA DE BAR DE 80 CMS DE ALTO Y 60 DE FONDO INCLUSO BALDAS INTERMEDIAS</t>
  </si>
  <si>
    <t xml:space="preserve">CURVO HASTA 1,22 DE ALTO </t>
  </si>
  <si>
    <t xml:space="preserve">CURVO HASTA 2,44 DE ALTO </t>
  </si>
  <si>
    <t xml:space="preserve">CURVO HASTA 3,00 DE ALTO </t>
  </si>
  <si>
    <t xml:space="preserve">CURVO HASTA 3,66 DE ALTO </t>
  </si>
  <si>
    <t>DINTEL</t>
  </si>
  <si>
    <t xml:space="preserve">ENCASTRADO PLACAS CARGADOR INCLUSO CORTE DE TABLERO </t>
  </si>
  <si>
    <t>ESTANTERIA PREMIUM ( INCLUIDOS 2 ESTANTES)</t>
  </si>
  <si>
    <t xml:space="preserve">FLUORESCENTE 40-60 W </t>
  </si>
  <si>
    <t xml:space="preserve">HALOGENUROS 150 W </t>
  </si>
  <si>
    <t>INSTALACION DE LONAS</t>
  </si>
  <si>
    <t>M2</t>
  </si>
  <si>
    <t>JARDINERA DE 20 CMS DE ANCHO, 100 DE ALTO Y HUECO JARDINERA DE 20X20</t>
  </si>
  <si>
    <t>JARDINERA DE 20 CMS DE ANCHO, HASTA 122 DE ALTO Y HUECO JARDINERA DE 20X20</t>
  </si>
  <si>
    <t>JARDINERA DE 30 CMS DE ANCHO, HASTA 122 DE ALTO Y HUECO JARDINERA DE 20X20</t>
  </si>
  <si>
    <t>LISTON DE MADERA DE PINO 5X5</t>
  </si>
  <si>
    <t>LONETA BLANCA/NEGRA</t>
  </si>
  <si>
    <t>LONETA COLOR A ELEGIR</t>
  </si>
  <si>
    <t>MUEBLE REVISTERO CON ILUMINACION (SEGÚN DISEÑO)</t>
  </si>
  <si>
    <t>MURO ACRISTALADO HASTA 2,44M DE ALTURA</t>
  </si>
  <si>
    <t xml:space="preserve">MURO ACRISTALADO HASTA 3,00 DE ALTURA </t>
  </si>
  <si>
    <t xml:space="preserve">MURO ACRISTALADO HASTA 3,66 DE ALTURA </t>
  </si>
  <si>
    <t>MURO AGLOMERADO (21-40 CM) PINTADO  HASTA 1,22 M ALTURA</t>
  </si>
  <si>
    <t>MURO AGLOMERADO (21-40 CM) PINTADO  HASTA 2,44 M ALTURA</t>
  </si>
  <si>
    <t>MURO AGLOMERADO (21-40 CM) PINTADO  HASTA 3,00 M ALTURA</t>
  </si>
  <si>
    <t>MURO AGLOMERADO (21-40 CM) PINTADO  HASTA 3,66 M ALTURA</t>
  </si>
  <si>
    <t>MURO AGLOMERADO (41-100 CM) PINTADO  HASTA 1,22 M ALTURA</t>
  </si>
  <si>
    <t>MURO AGLOMERADO (41-100 CM) PINTADO  HASTA 2,44 M ALTURA</t>
  </si>
  <si>
    <t>MURO AGLOMERADO (41-100 CM) PINTADO  HASTA 3,00 M ALTURA</t>
  </si>
  <si>
    <t>MURO AGLOMERADO (41-100 CM) PINTADO  HASTA 3,66 M ALTURA</t>
  </si>
  <si>
    <t xml:space="preserve">MURO DE 3,00 M DE ALTURA CON LAMAS DE 10 CMS A 30º EN DOS METROS DE ALTURA </t>
  </si>
  <si>
    <t xml:space="preserve">MURO DE 3,66 M DE ALTURA CON LAMAS DE 10 CMS A 30º EN DOS METROS DE ALTURA </t>
  </si>
  <si>
    <t>MURO EN TELA BLANCA HASTA 2,44M DE ALTURA</t>
  </si>
  <si>
    <t>MURO EN TELA BLANCA HASTA 3,00M DE ALTURA</t>
  </si>
  <si>
    <t>MURO EN TELA IMPRESA HASTA 2,44M DE ALTURA</t>
  </si>
  <si>
    <t>MURO EN TELA IMPRESA HASTA 3,00M DE ALTURA</t>
  </si>
  <si>
    <t xml:space="preserve">PIE DE MADERA DE 1,00 M DE ALTO CON TRES LINEAS DE CABLE DE ACERO DE 3 MM </t>
  </si>
  <si>
    <t>PIE DE MADERA DE 1,00 M DE ALTO CON TRES LINEAS DE CUERDA TIPO SOGA DE 6 MM</t>
  </si>
  <si>
    <t>PINTURA DISEÑO (FRANJAS, TRIANGULOS Y FORMAS RECTAS)</t>
  </si>
  <si>
    <t>PODIUM 30X30X100 MADERA</t>
  </si>
  <si>
    <t>PODIUM 50X200X45 MADERA</t>
  </si>
  <si>
    <t>PODIUM DE 40X40X40 DE MADERA INSTALADO EN PARED A MODO DE CASILLERO</t>
  </si>
  <si>
    <t>PODIUM DE MADERA DE 1 X 1 X1 REFORZADO</t>
  </si>
  <si>
    <t xml:space="preserve">PUERTA ALUMINIO DOBLE </t>
  </si>
  <si>
    <t>RAMPA DE MADERA DE 21 A 40 CMS DE ALTURA</t>
  </si>
  <si>
    <t>RAMPA DE MADERA HASTA 20 CMS DE ALTURA</t>
  </si>
  <si>
    <t>RANURA EN TABLERO DE MADERA DE 2,44 ALTURA INCLUIDO LUZ LED RGB Y TRANSFORMADOR</t>
  </si>
  <si>
    <t>RANURA EN TABLERO DE MADERA DE 3,00 ALTURA INCLUIDO LUZ LED RGB Y TRANSFORMADOR</t>
  </si>
  <si>
    <t>RANURA EN TABLERO DE MADERA DE 3,66 ALTURA INCLUIDO LUZ LED RGB Y TRANSFORMADOR</t>
  </si>
  <si>
    <t xml:space="preserve">TABLERO CORTADO CON CORTE MATRICIAL DE 16 MM DE ESPESOR COLOCADO SOBRE MURO </t>
  </si>
  <si>
    <t>TARIMA CIRCULAR DE 21 A 40 CMS DE ALTURA</t>
  </si>
  <si>
    <t>TARIMA CIRCULAR HASTA 20 CMS DE ALTURA</t>
  </si>
  <si>
    <t xml:space="preserve">TARIMA DE MADERA DE 11 A 20 CMS DE ALTURA INCLUSO PASO DE INSTALACIONES </t>
  </si>
  <si>
    <t xml:space="preserve">TARIMA DE MADERA DE 21 A 40 CMS DE ALTURA INCLUSO PASO DE INSTALACIONES </t>
  </si>
  <si>
    <t>TELA ALGODÓN BLANCA/NEGRA</t>
  </si>
  <si>
    <t>TELA ALGODÓN COLOR A ELEGIR</t>
  </si>
  <si>
    <t>TELA OCURANTE  COLOR A ELEGIR</t>
  </si>
  <si>
    <t>TELA OCURANTE BLANCA/NEGRA</t>
  </si>
  <si>
    <t>TELA POLIESTER BLANCA/NEGRA</t>
  </si>
  <si>
    <t>TELA POLIESTER COLOR A ELEGIR</t>
  </si>
  <si>
    <t>TELA REJILLA 3X3 MM</t>
  </si>
  <si>
    <t xml:space="preserve">TELA SERIGRAFIADA </t>
  </si>
  <si>
    <t>m2</t>
  </si>
  <si>
    <t xml:space="preserve">TELA SIN SERIGRAFÍA </t>
  </si>
  <si>
    <t>TOCADOR COMPUESTO DE MESA DE APOYO Y ESPEJO</t>
  </si>
  <si>
    <t>VALLA DE 1,00 M DE ALTO DE MODULAR DE MELAMINA ABIERTO INCLUSO COSTILLAS O CUBOS DE SUJECCIÓN</t>
  </si>
  <si>
    <t xml:space="preserve">VALLA DE 1,00 M DE ALTO DE MODULAR DE MELAMINA CIEGA INCLUSO COSTILLAS O CUBOS DE SUJECCIÓN </t>
  </si>
  <si>
    <t>VISILLO BLANCO/NEGRO</t>
  </si>
  <si>
    <t>CUADRO+CONECTOR+CERTIFICADO HASTA 3KW</t>
  </si>
  <si>
    <t>CUADRO+CONECTOR+CERTIFICADO HASTA 5KW</t>
  </si>
  <si>
    <t>CUADRO+CONECTOR+CERTIFICADO HASTA 9KW</t>
  </si>
  <si>
    <t>CUADRO+CONECTOR+CERTIFICADO HASTA 18KW</t>
  </si>
  <si>
    <t>CUADRO+CONECTOR+CERTIFICADO HASTA 35KW</t>
  </si>
  <si>
    <t>INTERRUPTOR GENARAL+CONECTOR+CERTIFICADO HASTA 80KW</t>
  </si>
  <si>
    <t>Firma del representante legal y 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</si>
</sst>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2"/>
      <name val="Barlow"/>
    </font>
    <font>
      <sz val="12"/>
      <color theme="1"/>
      <name val="Barlow"/>
    </font>
    <font>
      <sz val="12"/>
      <name val="Barlow"/>
    </font>
    <font>
      <sz val="10"/>
      <name val="Arial"/>
      <family val="2"/>
    </font>
    <font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90CCDC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50">
    <xf numFmtId="0" fontId="0" fillId="0" borderId="0" xfId="0"/>
    <xf numFmtId="0" fontId="2" fillId="0" borderId="0" xfId="0" applyFont="1"/>
    <xf numFmtId="4" fontId="2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 wrapText="1"/>
    </xf>
    <xf numFmtId="0" fontId="1" fillId="0" borderId="5" xfId="0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right" vertical="center" wrapText="1"/>
    </xf>
    <xf numFmtId="10" fontId="3" fillId="0" borderId="0" xfId="0" applyNumberFormat="1" applyFont="1" applyAlignment="1">
      <alignment horizontal="right" vertical="top" wrapText="1"/>
    </xf>
    <xf numFmtId="0" fontId="3" fillId="0" borderId="7" xfId="1" applyFont="1" applyBorder="1" applyAlignment="1">
      <alignment horizontal="left" vertical="center" wrapText="1" indent="1"/>
    </xf>
    <xf numFmtId="164" fontId="2" fillId="0" borderId="7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vertical="center"/>
    </xf>
    <xf numFmtId="4" fontId="2" fillId="2" borderId="9" xfId="0" applyNumberFormat="1" applyFont="1" applyFill="1" applyBorder="1" applyAlignment="1" applyProtection="1">
      <alignment horizontal="center" vertical="center"/>
      <protection locked="0"/>
    </xf>
    <xf numFmtId="2" fontId="2" fillId="0" borderId="0" xfId="0" applyNumberFormat="1" applyFont="1" applyAlignment="1">
      <alignment horizontal="center" vertical="center"/>
    </xf>
    <xf numFmtId="0" fontId="3" fillId="0" borderId="10" xfId="1" applyFont="1" applyBorder="1" applyAlignment="1">
      <alignment horizontal="left" vertical="center" wrapText="1" indent="1"/>
    </xf>
    <xf numFmtId="164" fontId="2" fillId="0" borderId="10" xfId="0" applyNumberFormat="1" applyFont="1" applyBorder="1" applyAlignment="1">
      <alignment horizontal="right" vertical="center"/>
    </xf>
    <xf numFmtId="0" fontId="2" fillId="0" borderId="11" xfId="0" applyFont="1" applyBorder="1" applyAlignment="1">
      <alignment vertical="center"/>
    </xf>
    <xf numFmtId="4" fontId="2" fillId="2" borderId="12" xfId="0" applyNumberFormat="1" applyFont="1" applyFill="1" applyBorder="1" applyAlignment="1" applyProtection="1">
      <alignment horizontal="center" vertical="center"/>
      <protection locked="0"/>
    </xf>
    <xf numFmtId="0" fontId="3" fillId="0" borderId="10" xfId="0" applyFont="1" applyBorder="1" applyAlignment="1">
      <alignment horizontal="left" vertical="center" indent="1"/>
    </xf>
    <xf numFmtId="164" fontId="3" fillId="0" borderId="10" xfId="0" applyNumberFormat="1" applyFont="1" applyBorder="1" applyAlignment="1">
      <alignment horizontal="right" vertical="center" wrapText="1"/>
    </xf>
    <xf numFmtId="0" fontId="2" fillId="0" borderId="11" xfId="0" applyFont="1" applyBorder="1" applyAlignment="1">
      <alignment horizontal="left" vertical="center"/>
    </xf>
    <xf numFmtId="4" fontId="3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0" xfId="1" applyFont="1" applyBorder="1" applyAlignment="1">
      <alignment horizontal="left" vertical="center" indent="1"/>
    </xf>
    <xf numFmtId="3" fontId="3" fillId="0" borderId="11" xfId="1" applyNumberFormat="1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 wrapText="1" indent="1"/>
    </xf>
    <xf numFmtId="164" fontId="3" fillId="0" borderId="10" xfId="0" applyNumberFormat="1" applyFont="1" applyBorder="1" applyAlignment="1">
      <alignment horizontal="right" vertical="center"/>
    </xf>
    <xf numFmtId="3" fontId="3" fillId="0" borderId="11" xfId="0" applyNumberFormat="1" applyFont="1" applyBorder="1" applyAlignment="1">
      <alignment horizontal="left" vertical="center"/>
    </xf>
    <xf numFmtId="4" fontId="3" fillId="2" borderId="12" xfId="0" applyNumberFormat="1" applyFont="1" applyFill="1" applyBorder="1" applyAlignment="1" applyProtection="1">
      <alignment horizontal="center" vertical="center"/>
      <protection locked="0"/>
    </xf>
    <xf numFmtId="49" fontId="3" fillId="0" borderId="10" xfId="2" applyNumberFormat="1" applyFont="1" applyBorder="1" applyAlignment="1">
      <alignment horizontal="left" vertical="center" indent="1"/>
    </xf>
    <xf numFmtId="4" fontId="2" fillId="0" borderId="0" xfId="0" applyNumberFormat="1" applyFont="1" applyAlignment="1">
      <alignment vertical="center"/>
    </xf>
    <xf numFmtId="0" fontId="3" fillId="0" borderId="13" xfId="0" applyFont="1" applyBorder="1" applyAlignment="1">
      <alignment horizontal="left" vertical="center" indent="1"/>
    </xf>
    <xf numFmtId="164" fontId="3" fillId="0" borderId="13" xfId="0" applyNumberFormat="1" applyFont="1" applyBorder="1" applyAlignment="1">
      <alignment horizontal="right" vertical="center"/>
    </xf>
    <xf numFmtId="3" fontId="3" fillId="0" borderId="14" xfId="0" applyNumberFormat="1" applyFont="1" applyBorder="1" applyAlignment="1">
      <alignment horizontal="left" vertical="center"/>
    </xf>
    <xf numFmtId="4" fontId="3" fillId="2" borderId="15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4" fontId="2" fillId="0" borderId="0" xfId="0" applyNumberFormat="1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4" fontId="2" fillId="0" borderId="0" xfId="0" applyNumberFormat="1" applyFont="1" applyAlignment="1" applyProtection="1">
      <alignment horizontal="center"/>
      <protection locked="0"/>
    </xf>
    <xf numFmtId="0" fontId="3" fillId="0" borderId="0" xfId="0" applyFont="1"/>
    <xf numFmtId="4" fontId="2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center"/>
      <protection locked="0"/>
    </xf>
  </cellXfs>
  <cellStyles count="3">
    <cellStyle name="Normal" xfId="0" builtinId="0"/>
    <cellStyle name="Normal 2" xfId="1" xr:uid="{40C57D13-661D-4456-8737-933D125D7F02}"/>
    <cellStyle name="Normal 3" xfId="2" xr:uid="{02317553-CFB5-429F-8A3E-A1EEAD7816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28FC4-A60D-4BA2-BB89-54429119E5A4}">
  <sheetPr>
    <pageSetUpPr fitToPage="1"/>
  </sheetPr>
  <dimension ref="A1:BP84"/>
  <sheetViews>
    <sheetView showGridLines="0" tabSelected="1" topLeftCell="A66" zoomScale="80" zoomScaleNormal="80" workbookViewId="0">
      <selection activeCell="A83" sqref="A1:D83"/>
    </sheetView>
  </sheetViews>
  <sheetFormatPr baseColWidth="10" defaultColWidth="11.5703125" defaultRowHeight="18.75" x14ac:dyDescent="0.35"/>
  <cols>
    <col min="1" max="1" width="108.42578125" style="41" bestFit="1" customWidth="1"/>
    <col min="2" max="2" width="11.28515625" style="2" customWidth="1"/>
    <col min="3" max="3" width="6.42578125" style="1" bestFit="1" customWidth="1"/>
    <col min="4" max="4" width="17.7109375" style="42" customWidth="1"/>
    <col min="5" max="6" width="11.5703125" style="1" customWidth="1"/>
    <col min="7" max="7" width="11.5703125" style="2" hidden="1" customWidth="1"/>
    <col min="8" max="8" width="11.5703125" style="3" hidden="1" customWidth="1"/>
    <col min="9" max="9" width="11.5703125" style="2" hidden="1" customWidth="1"/>
    <col min="10" max="55" width="11.5703125" style="1" customWidth="1"/>
    <col min="56" max="59" width="11.5703125" style="4" customWidth="1"/>
    <col min="60" max="60" width="11.5703125" style="5" customWidth="1"/>
    <col min="61" max="154" width="11.5703125" style="1" customWidth="1"/>
    <col min="155" max="16384" width="11.5703125" style="1"/>
  </cols>
  <sheetData>
    <row r="1" spans="1:68" x14ac:dyDescent="0.35">
      <c r="A1" s="43" t="s">
        <v>0</v>
      </c>
      <c r="B1" s="44"/>
      <c r="C1" s="44"/>
      <c r="D1" s="44"/>
    </row>
    <row r="2" spans="1:68" ht="19.5" thickBot="1" x14ac:dyDescent="0.4">
      <c r="A2" s="45" t="s">
        <v>1</v>
      </c>
      <c r="B2" s="46"/>
      <c r="C2" s="46"/>
      <c r="D2" s="46"/>
      <c r="H2" s="6" t="s">
        <v>2</v>
      </c>
    </row>
    <row r="3" spans="1:68" ht="75.75" thickBot="1" x14ac:dyDescent="0.4">
      <c r="A3" s="7" t="s">
        <v>3</v>
      </c>
      <c r="B3" s="47" t="s">
        <v>4</v>
      </c>
      <c r="C3" s="48"/>
      <c r="D3" s="8" t="s">
        <v>5</v>
      </c>
      <c r="E3" s="9"/>
      <c r="F3" s="9"/>
      <c r="G3" s="10"/>
      <c r="H3" s="11">
        <v>0.24</v>
      </c>
      <c r="I3" s="10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K3" s="9" t="s">
        <v>6</v>
      </c>
      <c r="BL3" s="9" t="s">
        <v>7</v>
      </c>
      <c r="BM3" s="9" t="s">
        <v>6</v>
      </c>
      <c r="BN3" s="9" t="s">
        <v>7</v>
      </c>
      <c r="BO3" s="9" t="s">
        <v>6</v>
      </c>
      <c r="BP3" s="9" t="s">
        <v>7</v>
      </c>
    </row>
    <row r="4" spans="1:68" ht="20.100000000000001" customHeight="1" x14ac:dyDescent="0.35">
      <c r="A4" s="12" t="s">
        <v>8</v>
      </c>
      <c r="B4" s="13">
        <v>62</v>
      </c>
      <c r="C4" s="14" t="s">
        <v>9</v>
      </c>
      <c r="D4" s="15"/>
      <c r="E4" s="16"/>
      <c r="F4" s="16"/>
      <c r="G4" s="3">
        <v>50</v>
      </c>
      <c r="H4" s="3">
        <f>G4*24%</f>
        <v>12</v>
      </c>
      <c r="I4" s="3">
        <f>SUM(G4:H4)</f>
        <v>62</v>
      </c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H4" s="4"/>
      <c r="BK4" s="16"/>
      <c r="BL4" s="16"/>
      <c r="BM4" s="16"/>
      <c r="BN4" s="16"/>
      <c r="BO4" s="16">
        <v>4</v>
      </c>
      <c r="BP4" s="16"/>
    </row>
    <row r="5" spans="1:68" ht="20.100000000000001" customHeight="1" x14ac:dyDescent="0.35">
      <c r="A5" s="17" t="s">
        <v>10</v>
      </c>
      <c r="B5" s="18">
        <v>68.2</v>
      </c>
      <c r="C5" s="19" t="s">
        <v>11</v>
      </c>
      <c r="D5" s="20"/>
      <c r="E5" s="16"/>
      <c r="F5" s="16"/>
      <c r="G5" s="3">
        <v>55</v>
      </c>
      <c r="H5" s="3">
        <f>G5*24%</f>
        <v>13.2</v>
      </c>
      <c r="I5" s="3">
        <f t="shared" ref="I5:I68" si="0">SUM(G5:H5)</f>
        <v>68.2</v>
      </c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H5" s="4"/>
      <c r="BK5" s="16"/>
      <c r="BL5" s="16"/>
      <c r="BM5" s="16"/>
      <c r="BN5" s="16"/>
      <c r="BO5" s="16"/>
      <c r="BP5" s="16"/>
    </row>
    <row r="6" spans="1:68" ht="20.100000000000001" customHeight="1" x14ac:dyDescent="0.35">
      <c r="A6" s="21" t="s">
        <v>12</v>
      </c>
      <c r="B6" s="22">
        <v>136.4</v>
      </c>
      <c r="C6" s="23" t="s">
        <v>13</v>
      </c>
      <c r="D6" s="24"/>
      <c r="E6" s="16"/>
      <c r="F6" s="16"/>
      <c r="G6" s="3">
        <v>110</v>
      </c>
      <c r="H6" s="3">
        <f t="shared" ref="H6:H69" si="1">G6*24%</f>
        <v>26.4</v>
      </c>
      <c r="I6" s="3">
        <f t="shared" si="0"/>
        <v>136.4</v>
      </c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H6" s="4"/>
      <c r="BK6" s="16"/>
      <c r="BL6" s="16"/>
      <c r="BM6" s="16"/>
      <c r="BN6" s="16"/>
      <c r="BO6" s="16">
        <v>170</v>
      </c>
      <c r="BP6" s="16"/>
    </row>
    <row r="7" spans="1:68" ht="37.5" x14ac:dyDescent="0.35">
      <c r="A7" s="17" t="s">
        <v>14</v>
      </c>
      <c r="B7" s="18">
        <v>86.8</v>
      </c>
      <c r="C7" s="19" t="s">
        <v>11</v>
      </c>
      <c r="D7" s="20"/>
      <c r="E7" s="16"/>
      <c r="F7" s="16"/>
      <c r="G7" s="3">
        <v>70</v>
      </c>
      <c r="H7" s="3">
        <f>G7*24%</f>
        <v>16.8</v>
      </c>
      <c r="I7" s="3">
        <f t="shared" si="0"/>
        <v>86.8</v>
      </c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H7" s="4"/>
      <c r="BK7" s="16"/>
      <c r="BL7" s="16"/>
      <c r="BM7" s="16"/>
      <c r="BN7" s="16"/>
      <c r="BO7" s="16"/>
      <c r="BP7" s="16">
        <v>36</v>
      </c>
    </row>
    <row r="8" spans="1:68" x14ac:dyDescent="0.35">
      <c r="A8" s="17" t="s">
        <v>15</v>
      </c>
      <c r="B8" s="18">
        <v>80.599999999999994</v>
      </c>
      <c r="C8" s="19" t="s">
        <v>9</v>
      </c>
      <c r="D8" s="20"/>
      <c r="E8" s="16"/>
      <c r="F8" s="16"/>
      <c r="G8" s="3">
        <v>65</v>
      </c>
      <c r="H8" s="3">
        <f t="shared" si="1"/>
        <v>15.6</v>
      </c>
      <c r="I8" s="3">
        <f t="shared" si="0"/>
        <v>80.599999999999994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H8" s="4"/>
      <c r="BK8" s="16"/>
      <c r="BL8" s="16"/>
      <c r="BM8" s="16"/>
      <c r="BN8" s="16"/>
      <c r="BO8" s="16"/>
      <c r="BP8" s="16"/>
    </row>
    <row r="9" spans="1:68" ht="20.100000000000001" customHeight="1" x14ac:dyDescent="0.35">
      <c r="A9" s="17" t="s">
        <v>16</v>
      </c>
      <c r="B9" s="18">
        <v>37.200000000000003</v>
      </c>
      <c r="C9" s="19" t="s">
        <v>9</v>
      </c>
      <c r="D9" s="20"/>
      <c r="E9" s="16"/>
      <c r="F9" s="16"/>
      <c r="G9" s="3">
        <v>30</v>
      </c>
      <c r="H9" s="3">
        <f t="shared" si="1"/>
        <v>7.1999999999999993</v>
      </c>
      <c r="I9" s="3">
        <f t="shared" si="0"/>
        <v>37.200000000000003</v>
      </c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H9" s="4"/>
      <c r="BK9" s="16"/>
      <c r="BL9" s="16"/>
      <c r="BM9" s="16"/>
      <c r="BN9" s="16"/>
      <c r="BO9" s="16"/>
      <c r="BP9" s="16"/>
    </row>
    <row r="10" spans="1:68" ht="20.100000000000001" customHeight="1" x14ac:dyDescent="0.35">
      <c r="A10" s="17" t="s">
        <v>17</v>
      </c>
      <c r="B10" s="18">
        <v>68.2</v>
      </c>
      <c r="C10" s="19" t="s">
        <v>11</v>
      </c>
      <c r="D10" s="20"/>
      <c r="E10" s="16"/>
      <c r="F10" s="16"/>
      <c r="G10" s="3">
        <v>55</v>
      </c>
      <c r="H10" s="3">
        <f>G10*24%</f>
        <v>13.2</v>
      </c>
      <c r="I10" s="3">
        <f t="shared" si="0"/>
        <v>68.2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H10" s="4"/>
      <c r="BK10" s="16"/>
      <c r="BL10" s="16"/>
      <c r="BM10" s="16"/>
      <c r="BN10" s="16"/>
      <c r="BO10" s="16"/>
      <c r="BP10" s="16"/>
    </row>
    <row r="11" spans="1:68" ht="20.100000000000001" customHeight="1" x14ac:dyDescent="0.35">
      <c r="A11" s="17" t="s">
        <v>18</v>
      </c>
      <c r="B11" s="18">
        <v>91.759999999999991</v>
      </c>
      <c r="C11" s="19" t="s">
        <v>11</v>
      </c>
      <c r="D11" s="20"/>
      <c r="E11" s="16"/>
      <c r="F11" s="16"/>
      <c r="G11" s="3">
        <v>74</v>
      </c>
      <c r="H11" s="3">
        <f t="shared" si="1"/>
        <v>17.759999999999998</v>
      </c>
      <c r="I11" s="3">
        <f t="shared" si="0"/>
        <v>91.759999999999991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H11" s="4"/>
      <c r="BK11" s="16"/>
      <c r="BL11" s="16"/>
      <c r="BM11" s="16"/>
      <c r="BN11" s="16"/>
      <c r="BO11" s="16"/>
      <c r="BP11" s="16"/>
    </row>
    <row r="12" spans="1:68" ht="20.100000000000001" customHeight="1" x14ac:dyDescent="0.35">
      <c r="A12" s="17" t="s">
        <v>19</v>
      </c>
      <c r="B12" s="18">
        <v>155</v>
      </c>
      <c r="C12" s="19" t="s">
        <v>11</v>
      </c>
      <c r="D12" s="20"/>
      <c r="E12" s="16"/>
      <c r="F12" s="16"/>
      <c r="G12" s="3">
        <v>125</v>
      </c>
      <c r="H12" s="3">
        <f t="shared" si="1"/>
        <v>30</v>
      </c>
      <c r="I12" s="3">
        <f t="shared" si="0"/>
        <v>155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H12" s="4"/>
      <c r="BK12" s="16"/>
      <c r="BL12" s="16"/>
      <c r="BM12" s="16"/>
      <c r="BN12" s="16"/>
      <c r="BO12" s="16"/>
      <c r="BP12" s="16"/>
    </row>
    <row r="13" spans="1:68" ht="20.100000000000001" customHeight="1" x14ac:dyDescent="0.35">
      <c r="A13" s="17" t="s">
        <v>20</v>
      </c>
      <c r="B13" s="18">
        <v>173.6</v>
      </c>
      <c r="C13" s="19" t="s">
        <v>11</v>
      </c>
      <c r="D13" s="20"/>
      <c r="E13" s="16"/>
      <c r="F13" s="16"/>
      <c r="G13" s="3">
        <v>140</v>
      </c>
      <c r="H13" s="3">
        <f t="shared" si="1"/>
        <v>33.6</v>
      </c>
      <c r="I13" s="3">
        <f t="shared" si="0"/>
        <v>173.6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H13" s="4"/>
      <c r="BK13" s="16"/>
      <c r="BL13" s="16"/>
      <c r="BM13" s="16"/>
      <c r="BN13" s="16"/>
      <c r="BO13" s="16"/>
      <c r="BP13" s="16"/>
    </row>
    <row r="14" spans="1:68" ht="20.100000000000001" customHeight="1" x14ac:dyDescent="0.35">
      <c r="A14" s="17" t="s">
        <v>21</v>
      </c>
      <c r="B14" s="18">
        <v>210.8</v>
      </c>
      <c r="C14" s="19" t="s">
        <v>11</v>
      </c>
      <c r="D14" s="20"/>
      <c r="E14" s="16"/>
      <c r="F14" s="16"/>
      <c r="G14" s="3">
        <v>170</v>
      </c>
      <c r="H14" s="3">
        <f t="shared" si="1"/>
        <v>40.799999999999997</v>
      </c>
      <c r="I14" s="3">
        <f t="shared" si="0"/>
        <v>210.8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H14" s="4"/>
      <c r="BK14" s="16"/>
      <c r="BL14" s="16"/>
      <c r="BM14" s="16"/>
      <c r="BN14" s="16"/>
      <c r="BO14" s="16"/>
      <c r="BP14" s="16"/>
    </row>
    <row r="15" spans="1:68" ht="20.100000000000001" customHeight="1" x14ac:dyDescent="0.35">
      <c r="A15" s="17" t="s">
        <v>22</v>
      </c>
      <c r="B15" s="18">
        <v>43.4</v>
      </c>
      <c r="C15" s="19" t="s">
        <v>11</v>
      </c>
      <c r="D15" s="20"/>
      <c r="E15" s="16"/>
      <c r="F15" s="16"/>
      <c r="G15" s="3">
        <v>35</v>
      </c>
      <c r="H15" s="3">
        <f t="shared" si="1"/>
        <v>8.4</v>
      </c>
      <c r="I15" s="3">
        <f t="shared" si="0"/>
        <v>43.4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H15" s="4"/>
      <c r="BK15" s="16"/>
      <c r="BL15" s="16"/>
      <c r="BM15" s="16"/>
      <c r="BN15" s="16"/>
      <c r="BO15" s="16">
        <v>4</v>
      </c>
      <c r="BP15" s="16"/>
    </row>
    <row r="16" spans="1:68" ht="20.100000000000001" customHeight="1" x14ac:dyDescent="0.35">
      <c r="A16" s="17" t="s">
        <v>23</v>
      </c>
      <c r="B16" s="18">
        <v>43.4</v>
      </c>
      <c r="C16" s="19" t="s">
        <v>9</v>
      </c>
      <c r="D16" s="20"/>
      <c r="E16" s="16"/>
      <c r="F16" s="16"/>
      <c r="G16" s="3">
        <v>35</v>
      </c>
      <c r="H16" s="3">
        <f t="shared" si="1"/>
        <v>8.4</v>
      </c>
      <c r="I16" s="3">
        <f t="shared" si="0"/>
        <v>43.4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H16" s="4"/>
      <c r="BK16" s="16"/>
      <c r="BL16" s="16"/>
      <c r="BM16" s="16"/>
      <c r="BN16" s="16"/>
      <c r="BO16" s="16"/>
      <c r="BP16" s="16"/>
    </row>
    <row r="17" spans="1:68" ht="20.100000000000001" customHeight="1" x14ac:dyDescent="0.35">
      <c r="A17" s="25" t="s">
        <v>24</v>
      </c>
      <c r="B17" s="22">
        <v>123.69</v>
      </c>
      <c r="C17" s="23" t="s">
        <v>9</v>
      </c>
      <c r="D17" s="24"/>
      <c r="E17" s="16"/>
      <c r="F17" s="16"/>
      <c r="G17" s="3">
        <v>99.75</v>
      </c>
      <c r="H17" s="3">
        <f t="shared" si="1"/>
        <v>23.939999999999998</v>
      </c>
      <c r="I17" s="3">
        <f t="shared" si="0"/>
        <v>123.69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H17" s="4"/>
      <c r="BK17" s="16"/>
      <c r="BL17" s="16"/>
      <c r="BM17" s="16"/>
      <c r="BN17" s="16"/>
      <c r="BO17" s="16"/>
      <c r="BP17" s="16"/>
    </row>
    <row r="18" spans="1:68" ht="20.100000000000001" customHeight="1" x14ac:dyDescent="0.35">
      <c r="A18" s="25" t="s">
        <v>25</v>
      </c>
      <c r="B18" s="22">
        <v>23.87</v>
      </c>
      <c r="C18" s="23" t="s">
        <v>9</v>
      </c>
      <c r="D18" s="24"/>
      <c r="E18" s="16"/>
      <c r="F18" s="16"/>
      <c r="G18" s="3">
        <v>19.25</v>
      </c>
      <c r="H18" s="3">
        <f t="shared" si="1"/>
        <v>4.62</v>
      </c>
      <c r="I18" s="3">
        <f t="shared" si="0"/>
        <v>23.87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H18" s="4"/>
      <c r="BK18" s="16"/>
      <c r="BL18" s="16"/>
      <c r="BM18" s="16"/>
      <c r="BN18" s="16"/>
      <c r="BO18" s="16">
        <v>2</v>
      </c>
      <c r="BP18" s="16"/>
    </row>
    <row r="19" spans="1:68" ht="20.100000000000001" customHeight="1" x14ac:dyDescent="0.35">
      <c r="A19" s="25" t="s">
        <v>26</v>
      </c>
      <c r="B19" s="22">
        <v>50.108399999999996</v>
      </c>
      <c r="C19" s="26" t="s">
        <v>9</v>
      </c>
      <c r="D19" s="24"/>
      <c r="E19" s="16"/>
      <c r="F19" s="16"/>
      <c r="G19" s="3">
        <v>40.409999999999997</v>
      </c>
      <c r="H19" s="3">
        <f t="shared" si="1"/>
        <v>9.6983999999999995</v>
      </c>
      <c r="I19" s="3">
        <f t="shared" si="0"/>
        <v>50.108399999999996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H19" s="4"/>
      <c r="BK19" s="16"/>
      <c r="BL19" s="16"/>
      <c r="BM19" s="16"/>
      <c r="BN19" s="16"/>
      <c r="BO19" s="16"/>
      <c r="BP19" s="16"/>
    </row>
    <row r="20" spans="1:68" x14ac:dyDescent="0.35">
      <c r="A20" s="27" t="s">
        <v>27</v>
      </c>
      <c r="B20" s="28">
        <v>4.96</v>
      </c>
      <c r="C20" s="29" t="s">
        <v>28</v>
      </c>
      <c r="D20" s="30"/>
      <c r="G20" s="2">
        <v>4</v>
      </c>
      <c r="H20" s="3">
        <f t="shared" si="1"/>
        <v>0.96</v>
      </c>
      <c r="I20" s="2">
        <f t="shared" si="0"/>
        <v>4.96</v>
      </c>
    </row>
    <row r="21" spans="1:68" x14ac:dyDescent="0.35">
      <c r="A21" s="17" t="s">
        <v>29</v>
      </c>
      <c r="B21" s="18">
        <v>35.96</v>
      </c>
      <c r="C21" s="19" t="s">
        <v>11</v>
      </c>
      <c r="D21" s="20"/>
      <c r="G21" s="2">
        <v>29</v>
      </c>
      <c r="H21" s="3">
        <f t="shared" si="1"/>
        <v>6.96</v>
      </c>
      <c r="I21" s="2">
        <f t="shared" si="0"/>
        <v>35.96</v>
      </c>
    </row>
    <row r="22" spans="1:68" x14ac:dyDescent="0.35">
      <c r="A22" s="17" t="s">
        <v>30</v>
      </c>
      <c r="B22" s="18">
        <v>35.96</v>
      </c>
      <c r="C22" s="19" t="s">
        <v>11</v>
      </c>
      <c r="D22" s="20"/>
      <c r="G22" s="2">
        <v>29</v>
      </c>
      <c r="H22" s="3">
        <f t="shared" si="1"/>
        <v>6.96</v>
      </c>
      <c r="I22" s="2">
        <f t="shared" si="0"/>
        <v>35.96</v>
      </c>
    </row>
    <row r="23" spans="1:68" x14ac:dyDescent="0.35">
      <c r="A23" s="17" t="s">
        <v>31</v>
      </c>
      <c r="B23" s="18">
        <v>43.4</v>
      </c>
      <c r="C23" s="19" t="s">
        <v>11</v>
      </c>
      <c r="D23" s="20"/>
      <c r="G23" s="2">
        <v>35</v>
      </c>
      <c r="H23" s="3">
        <f t="shared" si="1"/>
        <v>8.4</v>
      </c>
      <c r="I23" s="2">
        <f t="shared" si="0"/>
        <v>43.4</v>
      </c>
    </row>
    <row r="24" spans="1:68" x14ac:dyDescent="0.35">
      <c r="A24" s="17" t="s">
        <v>32</v>
      </c>
      <c r="B24" s="18">
        <v>7.4399999999999995</v>
      </c>
      <c r="C24" s="19" t="s">
        <v>11</v>
      </c>
      <c r="D24" s="20"/>
      <c r="G24" s="2">
        <v>6</v>
      </c>
      <c r="H24" s="3">
        <f t="shared" si="1"/>
        <v>1.44</v>
      </c>
      <c r="I24" s="2">
        <f t="shared" si="0"/>
        <v>7.4399999999999995</v>
      </c>
    </row>
    <row r="25" spans="1:68" x14ac:dyDescent="0.35">
      <c r="A25" s="27" t="s">
        <v>33</v>
      </c>
      <c r="B25" s="28">
        <v>9.92</v>
      </c>
      <c r="C25" s="29" t="s">
        <v>28</v>
      </c>
      <c r="D25" s="30"/>
      <c r="G25" s="2">
        <v>8</v>
      </c>
      <c r="H25" s="3">
        <f t="shared" si="1"/>
        <v>1.92</v>
      </c>
      <c r="I25" s="2">
        <f t="shared" si="0"/>
        <v>9.92</v>
      </c>
    </row>
    <row r="26" spans="1:68" x14ac:dyDescent="0.35">
      <c r="A26" s="27" t="s">
        <v>34</v>
      </c>
      <c r="B26" s="28">
        <v>9.92</v>
      </c>
      <c r="C26" s="29" t="s">
        <v>28</v>
      </c>
      <c r="D26" s="30"/>
      <c r="G26" s="2">
        <v>8</v>
      </c>
      <c r="H26" s="3">
        <f t="shared" si="1"/>
        <v>1.92</v>
      </c>
      <c r="I26" s="2">
        <f t="shared" si="0"/>
        <v>9.92</v>
      </c>
    </row>
    <row r="27" spans="1:68" x14ac:dyDescent="0.35">
      <c r="A27" s="17" t="s">
        <v>35</v>
      </c>
      <c r="B27" s="18">
        <v>204.6</v>
      </c>
      <c r="C27" s="19" t="s">
        <v>11</v>
      </c>
      <c r="D27" s="20"/>
      <c r="G27" s="2">
        <v>165</v>
      </c>
      <c r="H27" s="3">
        <f t="shared" si="1"/>
        <v>39.6</v>
      </c>
      <c r="I27" s="2">
        <f t="shared" si="0"/>
        <v>204.6</v>
      </c>
    </row>
    <row r="28" spans="1:68" x14ac:dyDescent="0.35">
      <c r="A28" s="25" t="s">
        <v>36</v>
      </c>
      <c r="B28" s="22">
        <v>130.0016</v>
      </c>
      <c r="C28" s="23" t="s">
        <v>13</v>
      </c>
      <c r="D28" s="24"/>
      <c r="G28" s="2">
        <v>104.84</v>
      </c>
      <c r="H28" s="3">
        <f t="shared" si="1"/>
        <v>25.1616</v>
      </c>
      <c r="I28" s="2">
        <f>SUM(G28:H28)</f>
        <v>130.0016</v>
      </c>
    </row>
    <row r="29" spans="1:68" x14ac:dyDescent="0.35">
      <c r="A29" s="17" t="s">
        <v>37</v>
      </c>
      <c r="B29" s="18">
        <v>161.19999999999999</v>
      </c>
      <c r="C29" s="19" t="s">
        <v>11</v>
      </c>
      <c r="D29" s="20"/>
      <c r="G29" s="2">
        <v>130</v>
      </c>
      <c r="H29" s="3">
        <f t="shared" si="1"/>
        <v>31.2</v>
      </c>
      <c r="I29" s="2">
        <f t="shared" si="0"/>
        <v>161.19999999999999</v>
      </c>
    </row>
    <row r="30" spans="1:68" x14ac:dyDescent="0.35">
      <c r="A30" s="17" t="s">
        <v>38</v>
      </c>
      <c r="B30" s="18">
        <v>198.4</v>
      </c>
      <c r="C30" s="19" t="s">
        <v>11</v>
      </c>
      <c r="D30" s="20"/>
      <c r="G30" s="2">
        <v>160</v>
      </c>
      <c r="H30" s="3">
        <f t="shared" si="1"/>
        <v>38.4</v>
      </c>
      <c r="I30" s="2">
        <f t="shared" si="0"/>
        <v>198.4</v>
      </c>
    </row>
    <row r="31" spans="1:68" x14ac:dyDescent="0.35">
      <c r="A31" s="17" t="s">
        <v>39</v>
      </c>
      <c r="B31" s="18">
        <v>35.96</v>
      </c>
      <c r="C31" s="19" t="s">
        <v>11</v>
      </c>
      <c r="D31" s="20"/>
      <c r="G31" s="2">
        <v>29</v>
      </c>
      <c r="H31" s="3">
        <f t="shared" si="1"/>
        <v>6.96</v>
      </c>
      <c r="I31" s="2">
        <f t="shared" si="0"/>
        <v>35.96</v>
      </c>
    </row>
    <row r="32" spans="1:68" x14ac:dyDescent="0.35">
      <c r="A32" s="17" t="s">
        <v>40</v>
      </c>
      <c r="B32" s="18">
        <v>54.56</v>
      </c>
      <c r="C32" s="19" t="s">
        <v>11</v>
      </c>
      <c r="D32" s="20"/>
      <c r="G32" s="2">
        <v>44</v>
      </c>
      <c r="H32" s="3">
        <f t="shared" si="1"/>
        <v>10.559999999999999</v>
      </c>
      <c r="I32" s="2">
        <f t="shared" si="0"/>
        <v>54.56</v>
      </c>
    </row>
    <row r="33" spans="1:9" x14ac:dyDescent="0.35">
      <c r="A33" s="17" t="s">
        <v>41</v>
      </c>
      <c r="B33" s="18">
        <v>72.539999999999992</v>
      </c>
      <c r="C33" s="19" t="s">
        <v>11</v>
      </c>
      <c r="D33" s="20"/>
      <c r="G33" s="2">
        <v>58.5</v>
      </c>
      <c r="H33" s="3">
        <f t="shared" si="1"/>
        <v>14.04</v>
      </c>
      <c r="I33" s="2">
        <f t="shared" si="0"/>
        <v>72.539999999999992</v>
      </c>
    </row>
    <row r="34" spans="1:9" x14ac:dyDescent="0.35">
      <c r="A34" s="17" t="s">
        <v>42</v>
      </c>
      <c r="B34" s="18">
        <v>90.52</v>
      </c>
      <c r="C34" s="19" t="s">
        <v>11</v>
      </c>
      <c r="D34" s="20"/>
      <c r="G34" s="2">
        <v>73</v>
      </c>
      <c r="H34" s="3">
        <f t="shared" si="1"/>
        <v>17.52</v>
      </c>
      <c r="I34" s="2">
        <f t="shared" si="0"/>
        <v>90.52</v>
      </c>
    </row>
    <row r="35" spans="1:9" x14ac:dyDescent="0.35">
      <c r="A35" s="17" t="s">
        <v>43</v>
      </c>
      <c r="B35" s="18">
        <v>54.56</v>
      </c>
      <c r="C35" s="19" t="s">
        <v>11</v>
      </c>
      <c r="D35" s="20"/>
      <c r="G35" s="2">
        <v>44</v>
      </c>
      <c r="H35" s="3">
        <f t="shared" si="1"/>
        <v>10.559999999999999</v>
      </c>
      <c r="I35" s="2">
        <f t="shared" si="0"/>
        <v>54.56</v>
      </c>
    </row>
    <row r="36" spans="1:9" x14ac:dyDescent="0.35">
      <c r="A36" s="17" t="s">
        <v>44</v>
      </c>
      <c r="B36" s="18">
        <v>81.84</v>
      </c>
      <c r="C36" s="19" t="s">
        <v>11</v>
      </c>
      <c r="D36" s="20"/>
      <c r="G36" s="2">
        <v>66</v>
      </c>
      <c r="H36" s="3">
        <f t="shared" si="1"/>
        <v>15.84</v>
      </c>
      <c r="I36" s="2">
        <f t="shared" si="0"/>
        <v>81.84</v>
      </c>
    </row>
    <row r="37" spans="1:9" x14ac:dyDescent="0.35">
      <c r="A37" s="17" t="s">
        <v>45</v>
      </c>
      <c r="B37" s="18">
        <v>109.12</v>
      </c>
      <c r="C37" s="19" t="s">
        <v>11</v>
      </c>
      <c r="D37" s="20"/>
      <c r="G37" s="2">
        <v>88</v>
      </c>
      <c r="H37" s="3">
        <f t="shared" si="1"/>
        <v>21.119999999999997</v>
      </c>
      <c r="I37" s="2">
        <f t="shared" si="0"/>
        <v>109.12</v>
      </c>
    </row>
    <row r="38" spans="1:9" x14ac:dyDescent="0.35">
      <c r="A38" s="17" t="s">
        <v>46</v>
      </c>
      <c r="B38" s="18">
        <v>136.4</v>
      </c>
      <c r="C38" s="19" t="s">
        <v>11</v>
      </c>
      <c r="D38" s="20"/>
      <c r="G38" s="2">
        <v>110</v>
      </c>
      <c r="H38" s="3">
        <f t="shared" si="1"/>
        <v>26.4</v>
      </c>
      <c r="I38" s="2">
        <f t="shared" si="0"/>
        <v>136.4</v>
      </c>
    </row>
    <row r="39" spans="1:9" x14ac:dyDescent="0.35">
      <c r="A39" s="17" t="s">
        <v>47</v>
      </c>
      <c r="B39" s="18">
        <v>71.92</v>
      </c>
      <c r="C39" s="19" t="s">
        <v>11</v>
      </c>
      <c r="D39" s="20"/>
      <c r="G39" s="2">
        <v>58</v>
      </c>
      <c r="H39" s="3">
        <f t="shared" si="1"/>
        <v>13.92</v>
      </c>
      <c r="I39" s="2">
        <f t="shared" si="0"/>
        <v>71.92</v>
      </c>
    </row>
    <row r="40" spans="1:9" x14ac:dyDescent="0.35">
      <c r="A40" s="17" t="s">
        <v>48</v>
      </c>
      <c r="B40" s="18">
        <v>91.759999999999991</v>
      </c>
      <c r="C40" s="19" t="s">
        <v>11</v>
      </c>
      <c r="D40" s="20"/>
      <c r="G40" s="2">
        <v>74</v>
      </c>
      <c r="H40" s="3">
        <f t="shared" si="1"/>
        <v>17.759999999999998</v>
      </c>
      <c r="I40" s="2">
        <f t="shared" si="0"/>
        <v>91.759999999999991</v>
      </c>
    </row>
    <row r="41" spans="1:9" x14ac:dyDescent="0.35">
      <c r="A41" s="25" t="s">
        <v>49</v>
      </c>
      <c r="B41" s="22">
        <v>59.805199999999999</v>
      </c>
      <c r="C41" s="23" t="s">
        <v>13</v>
      </c>
      <c r="D41" s="24"/>
      <c r="G41" s="2">
        <v>48.23</v>
      </c>
      <c r="H41" s="3">
        <f t="shared" si="1"/>
        <v>11.575199999999999</v>
      </c>
      <c r="I41" s="2">
        <f>SUM(G41:H41)</f>
        <v>59.805199999999999</v>
      </c>
    </row>
    <row r="42" spans="1:9" x14ac:dyDescent="0.35">
      <c r="A42" s="17" t="s">
        <v>50</v>
      </c>
      <c r="B42" s="18">
        <v>9.92</v>
      </c>
      <c r="C42" s="19" t="s">
        <v>11</v>
      </c>
      <c r="D42" s="20"/>
      <c r="G42" s="2">
        <v>8</v>
      </c>
      <c r="H42" s="3">
        <f t="shared" si="1"/>
        <v>1.92</v>
      </c>
      <c r="I42" s="2">
        <f t="shared" si="0"/>
        <v>9.92</v>
      </c>
    </row>
    <row r="43" spans="1:9" x14ac:dyDescent="0.35">
      <c r="A43" s="25" t="s">
        <v>51</v>
      </c>
      <c r="B43" s="22">
        <v>90.991199999999992</v>
      </c>
      <c r="C43" s="23" t="s">
        <v>13</v>
      </c>
      <c r="D43" s="24"/>
      <c r="G43" s="2">
        <v>73.38</v>
      </c>
      <c r="H43" s="3">
        <f t="shared" si="1"/>
        <v>17.611199999999997</v>
      </c>
      <c r="I43" s="2">
        <f t="shared" si="0"/>
        <v>90.991199999999992</v>
      </c>
    </row>
    <row r="44" spans="1:9" x14ac:dyDescent="0.35">
      <c r="A44" s="17" t="s">
        <v>52</v>
      </c>
      <c r="B44" s="18">
        <v>31</v>
      </c>
      <c r="C44" s="19" t="s">
        <v>11</v>
      </c>
      <c r="D44" s="20"/>
      <c r="G44" s="2">
        <v>25</v>
      </c>
      <c r="H44" s="3">
        <f t="shared" si="1"/>
        <v>6</v>
      </c>
      <c r="I44" s="2">
        <f t="shared" si="0"/>
        <v>31</v>
      </c>
    </row>
    <row r="45" spans="1:9" x14ac:dyDescent="0.35">
      <c r="A45" s="17" t="s">
        <v>53</v>
      </c>
      <c r="B45" s="18">
        <v>43.4</v>
      </c>
      <c r="C45" s="19" t="s">
        <v>11</v>
      </c>
      <c r="D45" s="20"/>
      <c r="G45" s="2">
        <v>35</v>
      </c>
      <c r="H45" s="3">
        <f t="shared" si="1"/>
        <v>8.4</v>
      </c>
      <c r="I45" s="2">
        <f t="shared" si="0"/>
        <v>43.4</v>
      </c>
    </row>
    <row r="46" spans="1:9" x14ac:dyDescent="0.35">
      <c r="A46" s="17" t="s">
        <v>54</v>
      </c>
      <c r="B46" s="18">
        <v>29.759999999999998</v>
      </c>
      <c r="C46" s="19" t="s">
        <v>11</v>
      </c>
      <c r="D46" s="20"/>
      <c r="G46" s="2">
        <v>24</v>
      </c>
      <c r="H46" s="3">
        <f t="shared" si="1"/>
        <v>5.76</v>
      </c>
      <c r="I46" s="2">
        <f t="shared" si="0"/>
        <v>29.759999999999998</v>
      </c>
    </row>
    <row r="47" spans="1:9" x14ac:dyDescent="0.35">
      <c r="A47" s="17" t="s">
        <v>55</v>
      </c>
      <c r="B47" s="18">
        <v>6.82</v>
      </c>
      <c r="C47" s="19" t="s">
        <v>28</v>
      </c>
      <c r="D47" s="20"/>
      <c r="G47" s="2">
        <v>5.5</v>
      </c>
      <c r="H47" s="3">
        <f t="shared" si="1"/>
        <v>1.3199999999999998</v>
      </c>
      <c r="I47" s="2">
        <f t="shared" si="0"/>
        <v>6.82</v>
      </c>
    </row>
    <row r="48" spans="1:9" x14ac:dyDescent="0.35">
      <c r="A48" s="17" t="s">
        <v>56</v>
      </c>
      <c r="B48" s="18">
        <v>37.200000000000003</v>
      </c>
      <c r="C48" s="19" t="s">
        <v>9</v>
      </c>
      <c r="D48" s="20"/>
      <c r="G48" s="2">
        <v>30</v>
      </c>
      <c r="H48" s="3">
        <f t="shared" si="1"/>
        <v>7.1999999999999993</v>
      </c>
      <c r="I48" s="2">
        <f t="shared" si="0"/>
        <v>37.200000000000003</v>
      </c>
    </row>
    <row r="49" spans="1:9" x14ac:dyDescent="0.35">
      <c r="A49" s="17" t="s">
        <v>57</v>
      </c>
      <c r="B49" s="18">
        <v>148.80000000000001</v>
      </c>
      <c r="C49" s="19" t="s">
        <v>9</v>
      </c>
      <c r="D49" s="20"/>
      <c r="G49" s="2">
        <v>120</v>
      </c>
      <c r="H49" s="3">
        <f t="shared" si="1"/>
        <v>28.799999999999997</v>
      </c>
      <c r="I49" s="2">
        <f t="shared" si="0"/>
        <v>148.80000000000001</v>
      </c>
    </row>
    <row r="50" spans="1:9" x14ac:dyDescent="0.35">
      <c r="A50" s="17" t="s">
        <v>58</v>
      </c>
      <c r="B50" s="18">
        <v>43.4</v>
      </c>
      <c r="C50" s="19" t="s">
        <v>9</v>
      </c>
      <c r="D50" s="20"/>
      <c r="G50" s="2">
        <v>35</v>
      </c>
      <c r="H50" s="3">
        <f t="shared" si="1"/>
        <v>8.4</v>
      </c>
      <c r="I50" s="2">
        <f t="shared" si="0"/>
        <v>43.4</v>
      </c>
    </row>
    <row r="51" spans="1:9" x14ac:dyDescent="0.35">
      <c r="A51" s="17" t="s">
        <v>59</v>
      </c>
      <c r="B51" s="18">
        <v>161.19999999999999</v>
      </c>
      <c r="C51" s="19" t="s">
        <v>9</v>
      </c>
      <c r="D51" s="20"/>
      <c r="G51" s="2">
        <v>130</v>
      </c>
      <c r="H51" s="3">
        <f t="shared" si="1"/>
        <v>31.2</v>
      </c>
      <c r="I51" s="2">
        <f t="shared" si="0"/>
        <v>161.19999999999999</v>
      </c>
    </row>
    <row r="52" spans="1:9" x14ac:dyDescent="0.35">
      <c r="A52" s="31" t="s">
        <v>60</v>
      </c>
      <c r="B52" s="22">
        <v>75.813600000000008</v>
      </c>
      <c r="C52" s="26" t="s">
        <v>9</v>
      </c>
      <c r="D52" s="24"/>
      <c r="G52" s="2">
        <v>61.14</v>
      </c>
      <c r="H52" s="3">
        <f t="shared" si="1"/>
        <v>14.6736</v>
      </c>
      <c r="I52" s="2">
        <f t="shared" si="0"/>
        <v>75.813600000000008</v>
      </c>
    </row>
    <row r="53" spans="1:9" x14ac:dyDescent="0.35">
      <c r="A53" s="17" t="s">
        <v>61</v>
      </c>
      <c r="B53" s="18">
        <v>31</v>
      </c>
      <c r="C53" s="19" t="s">
        <v>28</v>
      </c>
      <c r="D53" s="20"/>
      <c r="G53" s="2">
        <v>25</v>
      </c>
      <c r="H53" s="3">
        <f t="shared" si="1"/>
        <v>6</v>
      </c>
      <c r="I53" s="2">
        <f t="shared" si="0"/>
        <v>31</v>
      </c>
    </row>
    <row r="54" spans="1:9" x14ac:dyDescent="0.35">
      <c r="A54" s="17" t="s">
        <v>62</v>
      </c>
      <c r="B54" s="18">
        <v>22.32</v>
      </c>
      <c r="C54" s="19" t="s">
        <v>28</v>
      </c>
      <c r="D54" s="20"/>
      <c r="G54" s="2">
        <v>18</v>
      </c>
      <c r="H54" s="3">
        <f t="shared" si="1"/>
        <v>4.32</v>
      </c>
      <c r="I54" s="2">
        <f t="shared" si="0"/>
        <v>22.32</v>
      </c>
    </row>
    <row r="55" spans="1:9" x14ac:dyDescent="0.35">
      <c r="A55" s="17" t="s">
        <v>63</v>
      </c>
      <c r="B55" s="18">
        <v>62</v>
      </c>
      <c r="C55" s="19" t="s">
        <v>11</v>
      </c>
      <c r="D55" s="20"/>
      <c r="G55" s="2">
        <v>50</v>
      </c>
      <c r="H55" s="3">
        <f t="shared" si="1"/>
        <v>12</v>
      </c>
      <c r="I55" s="2">
        <f t="shared" si="0"/>
        <v>62</v>
      </c>
    </row>
    <row r="56" spans="1:9" x14ac:dyDescent="0.35">
      <c r="A56" s="17" t="s">
        <v>64</v>
      </c>
      <c r="B56" s="18">
        <v>74.400000000000006</v>
      </c>
      <c r="C56" s="19" t="s">
        <v>11</v>
      </c>
      <c r="D56" s="20"/>
      <c r="G56" s="2">
        <v>60</v>
      </c>
      <c r="H56" s="3">
        <f t="shared" si="1"/>
        <v>14.399999999999999</v>
      </c>
      <c r="I56" s="2">
        <f t="shared" si="0"/>
        <v>74.400000000000006</v>
      </c>
    </row>
    <row r="57" spans="1:9" x14ac:dyDescent="0.35">
      <c r="A57" s="17" t="s">
        <v>65</v>
      </c>
      <c r="B57" s="18">
        <v>93</v>
      </c>
      <c r="C57" s="19" t="s">
        <v>11</v>
      </c>
      <c r="D57" s="20"/>
      <c r="G57" s="2">
        <v>75</v>
      </c>
      <c r="H57" s="3">
        <f t="shared" si="1"/>
        <v>18</v>
      </c>
      <c r="I57" s="2">
        <f t="shared" si="0"/>
        <v>93</v>
      </c>
    </row>
    <row r="58" spans="1:9" x14ac:dyDescent="0.35">
      <c r="A58" s="17" t="s">
        <v>66</v>
      </c>
      <c r="B58" s="18">
        <v>86.8</v>
      </c>
      <c r="C58" s="19" t="s">
        <v>28</v>
      </c>
      <c r="D58" s="20"/>
      <c r="G58" s="2">
        <v>70</v>
      </c>
      <c r="H58" s="3">
        <f t="shared" si="1"/>
        <v>16.8</v>
      </c>
      <c r="I58" s="2">
        <f t="shared" si="0"/>
        <v>86.8</v>
      </c>
    </row>
    <row r="59" spans="1:9" x14ac:dyDescent="0.35">
      <c r="A59" s="17" t="s">
        <v>67</v>
      </c>
      <c r="B59" s="18">
        <v>62</v>
      </c>
      <c r="C59" s="19" t="s">
        <v>28</v>
      </c>
      <c r="D59" s="20"/>
      <c r="G59" s="2">
        <v>50</v>
      </c>
      <c r="H59" s="3">
        <f t="shared" si="1"/>
        <v>12</v>
      </c>
      <c r="I59" s="2">
        <f t="shared" si="0"/>
        <v>62</v>
      </c>
    </row>
    <row r="60" spans="1:9" x14ac:dyDescent="0.35">
      <c r="A60" s="17" t="s">
        <v>68</v>
      </c>
      <c r="B60" s="18">
        <v>44.64</v>
      </c>
      <c r="C60" s="19" t="s">
        <v>28</v>
      </c>
      <c r="D60" s="20"/>
      <c r="G60" s="2">
        <v>36</v>
      </c>
      <c r="H60" s="3">
        <f t="shared" si="1"/>
        <v>8.64</v>
      </c>
      <c r="I60" s="2">
        <f t="shared" si="0"/>
        <v>44.64</v>
      </c>
    </row>
    <row r="61" spans="1:9" x14ac:dyDescent="0.35">
      <c r="A61" s="17" t="s">
        <v>69</v>
      </c>
      <c r="B61" s="18">
        <v>22.32</v>
      </c>
      <c r="C61" s="19" t="s">
        <v>28</v>
      </c>
      <c r="D61" s="20"/>
      <c r="G61" s="2">
        <v>18</v>
      </c>
      <c r="H61" s="3">
        <f t="shared" si="1"/>
        <v>4.32</v>
      </c>
      <c r="I61" s="2">
        <f t="shared" si="0"/>
        <v>22.32</v>
      </c>
    </row>
    <row r="62" spans="1:9" x14ac:dyDescent="0.35">
      <c r="A62" s="17" t="s">
        <v>70</v>
      </c>
      <c r="B62" s="18">
        <v>31</v>
      </c>
      <c r="C62" s="19" t="s">
        <v>28</v>
      </c>
      <c r="D62" s="20"/>
      <c r="G62" s="2">
        <v>25</v>
      </c>
      <c r="H62" s="3">
        <f t="shared" si="1"/>
        <v>6</v>
      </c>
      <c r="I62" s="2">
        <f t="shared" si="0"/>
        <v>31</v>
      </c>
    </row>
    <row r="63" spans="1:9" x14ac:dyDescent="0.35">
      <c r="A63" s="27" t="s">
        <v>71</v>
      </c>
      <c r="B63" s="28">
        <v>6.82</v>
      </c>
      <c r="C63" s="29" t="s">
        <v>28</v>
      </c>
      <c r="D63" s="30"/>
      <c r="G63" s="2">
        <v>5.5</v>
      </c>
      <c r="H63" s="3">
        <f t="shared" si="1"/>
        <v>1.3199999999999998</v>
      </c>
      <c r="I63" s="2">
        <f t="shared" si="0"/>
        <v>6.82</v>
      </c>
    </row>
    <row r="64" spans="1:9" x14ac:dyDescent="0.35">
      <c r="A64" s="27" t="s">
        <v>72</v>
      </c>
      <c r="B64" s="28">
        <v>11.16</v>
      </c>
      <c r="C64" s="29" t="s">
        <v>28</v>
      </c>
      <c r="D64" s="30"/>
      <c r="G64" s="2">
        <v>9</v>
      </c>
      <c r="H64" s="3">
        <f t="shared" si="1"/>
        <v>2.16</v>
      </c>
      <c r="I64" s="2">
        <f t="shared" si="0"/>
        <v>11.16</v>
      </c>
    </row>
    <row r="65" spans="1:9" x14ac:dyDescent="0.35">
      <c r="A65" s="27" t="s">
        <v>73</v>
      </c>
      <c r="B65" s="28">
        <v>12.4</v>
      </c>
      <c r="C65" s="29" t="s">
        <v>28</v>
      </c>
      <c r="D65" s="30"/>
      <c r="G65" s="2">
        <v>10</v>
      </c>
      <c r="H65" s="3">
        <f t="shared" si="1"/>
        <v>2.4</v>
      </c>
      <c r="I65" s="2">
        <f t="shared" si="0"/>
        <v>12.4</v>
      </c>
    </row>
    <row r="66" spans="1:9" x14ac:dyDescent="0.35">
      <c r="A66" s="27" t="s">
        <v>74</v>
      </c>
      <c r="B66" s="28">
        <v>11.16</v>
      </c>
      <c r="C66" s="29" t="s">
        <v>28</v>
      </c>
      <c r="D66" s="30"/>
      <c r="G66" s="2">
        <v>9</v>
      </c>
      <c r="H66" s="3">
        <f t="shared" si="1"/>
        <v>2.16</v>
      </c>
      <c r="I66" s="2">
        <f t="shared" si="0"/>
        <v>11.16</v>
      </c>
    </row>
    <row r="67" spans="1:9" x14ac:dyDescent="0.35">
      <c r="A67" s="27" t="s">
        <v>75</v>
      </c>
      <c r="B67" s="28">
        <v>6.82</v>
      </c>
      <c r="C67" s="29" t="s">
        <v>28</v>
      </c>
      <c r="D67" s="30"/>
      <c r="G67" s="2">
        <v>5.5</v>
      </c>
      <c r="H67" s="3">
        <f t="shared" si="1"/>
        <v>1.3199999999999998</v>
      </c>
      <c r="I67" s="2">
        <f t="shared" si="0"/>
        <v>6.82</v>
      </c>
    </row>
    <row r="68" spans="1:9" x14ac:dyDescent="0.35">
      <c r="A68" s="27" t="s">
        <v>76</v>
      </c>
      <c r="B68" s="28">
        <v>11.16</v>
      </c>
      <c r="C68" s="29" t="s">
        <v>28</v>
      </c>
      <c r="D68" s="30"/>
      <c r="G68" s="2">
        <v>9</v>
      </c>
      <c r="H68" s="3">
        <f t="shared" si="1"/>
        <v>2.16</v>
      </c>
      <c r="I68" s="2">
        <f t="shared" si="0"/>
        <v>11.16</v>
      </c>
    </row>
    <row r="69" spans="1:9" x14ac:dyDescent="0.35">
      <c r="A69" s="27" t="s">
        <v>77</v>
      </c>
      <c r="B69" s="28">
        <v>11.16</v>
      </c>
      <c r="C69" s="29" t="s">
        <v>28</v>
      </c>
      <c r="D69" s="30"/>
      <c r="G69" s="2">
        <v>9</v>
      </c>
      <c r="H69" s="3">
        <f t="shared" si="1"/>
        <v>2.16</v>
      </c>
      <c r="I69" s="2">
        <f t="shared" ref="I69:I81" si="2">SUM(G69:H69)</f>
        <v>11.16</v>
      </c>
    </row>
    <row r="70" spans="1:9" x14ac:dyDescent="0.35">
      <c r="A70" s="25" t="s">
        <v>78</v>
      </c>
      <c r="B70" s="22">
        <v>39.171599999999998</v>
      </c>
      <c r="C70" s="26" t="s">
        <v>79</v>
      </c>
      <c r="D70" s="24"/>
      <c r="G70" s="2">
        <v>31.59</v>
      </c>
      <c r="H70" s="3">
        <f t="shared" ref="H70:H81" si="3">G70*24%</f>
        <v>7.5815999999999999</v>
      </c>
      <c r="I70" s="2">
        <f t="shared" si="2"/>
        <v>39.171599999999998</v>
      </c>
    </row>
    <row r="71" spans="1:9" x14ac:dyDescent="0.35">
      <c r="A71" s="25" t="s">
        <v>80</v>
      </c>
      <c r="B71" s="22">
        <v>10.961600000000001</v>
      </c>
      <c r="C71" s="26" t="s">
        <v>79</v>
      </c>
      <c r="D71" s="24"/>
      <c r="G71" s="2">
        <v>8.84</v>
      </c>
      <c r="H71" s="3">
        <f t="shared" si="3"/>
        <v>2.1215999999999999</v>
      </c>
      <c r="I71" s="2">
        <f t="shared" si="2"/>
        <v>10.961600000000001</v>
      </c>
    </row>
    <row r="72" spans="1:9" x14ac:dyDescent="0.35">
      <c r="A72" s="17" t="s">
        <v>81</v>
      </c>
      <c r="B72" s="18">
        <v>111.6</v>
      </c>
      <c r="C72" s="19" t="s">
        <v>9</v>
      </c>
      <c r="D72" s="20"/>
      <c r="G72" s="2">
        <v>90</v>
      </c>
      <c r="H72" s="3">
        <f t="shared" si="3"/>
        <v>21.599999999999998</v>
      </c>
      <c r="I72" s="2">
        <f t="shared" si="2"/>
        <v>111.6</v>
      </c>
    </row>
    <row r="73" spans="1:9" ht="37.5" x14ac:dyDescent="0.35">
      <c r="A73" s="17" t="s">
        <v>82</v>
      </c>
      <c r="B73" s="18">
        <v>12.4</v>
      </c>
      <c r="C73" s="19" t="s">
        <v>11</v>
      </c>
      <c r="D73" s="20"/>
      <c r="G73" s="3">
        <v>10</v>
      </c>
      <c r="H73" s="3">
        <f t="shared" si="3"/>
        <v>2.4</v>
      </c>
      <c r="I73" s="3">
        <f t="shared" si="2"/>
        <v>12.4</v>
      </c>
    </row>
    <row r="74" spans="1:9" ht="37.5" x14ac:dyDescent="0.35">
      <c r="A74" s="17" t="s">
        <v>83</v>
      </c>
      <c r="B74" s="18">
        <v>14.879999999999999</v>
      </c>
      <c r="C74" s="19" t="s">
        <v>11</v>
      </c>
      <c r="D74" s="20"/>
      <c r="G74" s="32">
        <v>12</v>
      </c>
      <c r="H74" s="32">
        <f t="shared" si="3"/>
        <v>2.88</v>
      </c>
      <c r="I74" s="32">
        <f t="shared" si="2"/>
        <v>14.879999999999999</v>
      </c>
    </row>
    <row r="75" spans="1:9" x14ac:dyDescent="0.35">
      <c r="A75" s="21" t="s">
        <v>84</v>
      </c>
      <c r="B75" s="28">
        <v>12.4</v>
      </c>
      <c r="C75" s="29" t="s">
        <v>28</v>
      </c>
      <c r="D75" s="30"/>
      <c r="G75" s="2">
        <v>10</v>
      </c>
      <c r="H75" s="3">
        <f t="shared" si="3"/>
        <v>2.4</v>
      </c>
      <c r="I75" s="2">
        <f t="shared" si="2"/>
        <v>12.4</v>
      </c>
    </row>
    <row r="76" spans="1:9" x14ac:dyDescent="0.35">
      <c r="A76" s="21" t="s">
        <v>85</v>
      </c>
      <c r="B76" s="28">
        <v>26.04</v>
      </c>
      <c r="C76" s="29" t="s">
        <v>9</v>
      </c>
      <c r="D76" s="30"/>
      <c r="G76" s="2">
        <v>21</v>
      </c>
      <c r="H76" s="3">
        <f t="shared" si="3"/>
        <v>5.04</v>
      </c>
      <c r="I76" s="2">
        <f t="shared" si="2"/>
        <v>26.04</v>
      </c>
    </row>
    <row r="77" spans="1:9" x14ac:dyDescent="0.35">
      <c r="A77" s="21" t="s">
        <v>86</v>
      </c>
      <c r="B77" s="28">
        <v>39.06</v>
      </c>
      <c r="C77" s="29" t="s">
        <v>9</v>
      </c>
      <c r="D77" s="30"/>
      <c r="G77" s="2">
        <v>31.5</v>
      </c>
      <c r="H77" s="3">
        <f t="shared" si="3"/>
        <v>7.56</v>
      </c>
      <c r="I77" s="2">
        <f t="shared" si="2"/>
        <v>39.06</v>
      </c>
    </row>
    <row r="78" spans="1:9" x14ac:dyDescent="0.35">
      <c r="A78" s="21" t="s">
        <v>87</v>
      </c>
      <c r="B78" s="28">
        <v>58.59</v>
      </c>
      <c r="C78" s="29" t="s">
        <v>9</v>
      </c>
      <c r="D78" s="30"/>
      <c r="G78" s="2">
        <v>47.25</v>
      </c>
      <c r="H78" s="3">
        <f t="shared" si="3"/>
        <v>11.34</v>
      </c>
      <c r="I78" s="2">
        <f t="shared" si="2"/>
        <v>58.59</v>
      </c>
    </row>
    <row r="79" spans="1:9" x14ac:dyDescent="0.35">
      <c r="A79" s="21" t="s">
        <v>88</v>
      </c>
      <c r="B79" s="28">
        <v>87.891199999999998</v>
      </c>
      <c r="C79" s="29" t="s">
        <v>9</v>
      </c>
      <c r="D79" s="30"/>
      <c r="G79" s="2">
        <v>70.88</v>
      </c>
      <c r="H79" s="3">
        <f t="shared" si="3"/>
        <v>17.011199999999999</v>
      </c>
      <c r="I79" s="2">
        <f t="shared" si="2"/>
        <v>87.891199999999998</v>
      </c>
    </row>
    <row r="80" spans="1:9" x14ac:dyDescent="0.35">
      <c r="A80" s="21" t="s">
        <v>89</v>
      </c>
      <c r="B80" s="28">
        <v>131.83679999999998</v>
      </c>
      <c r="C80" s="29" t="s">
        <v>9</v>
      </c>
      <c r="D80" s="30"/>
      <c r="G80" s="2">
        <v>106.32</v>
      </c>
      <c r="H80" s="3">
        <f t="shared" si="3"/>
        <v>25.516799999999996</v>
      </c>
      <c r="I80" s="2">
        <f t="shared" si="2"/>
        <v>131.83679999999998</v>
      </c>
    </row>
    <row r="81" spans="1:9" ht="19.5" thickBot="1" x14ac:dyDescent="0.4">
      <c r="A81" s="33" t="s">
        <v>90</v>
      </c>
      <c r="B81" s="34">
        <v>197.7552</v>
      </c>
      <c r="C81" s="35" t="s">
        <v>9</v>
      </c>
      <c r="D81" s="36"/>
      <c r="G81" s="2">
        <v>159.47999999999999</v>
      </c>
      <c r="H81" s="3">
        <f t="shared" si="3"/>
        <v>38.275199999999998</v>
      </c>
      <c r="I81" s="2">
        <f t="shared" si="2"/>
        <v>197.7552</v>
      </c>
    </row>
    <row r="83" spans="1:9" ht="18.600000000000001" customHeight="1" x14ac:dyDescent="0.35">
      <c r="A83" s="49" t="s">
        <v>91</v>
      </c>
      <c r="B83" s="49"/>
      <c r="C83" s="49"/>
      <c r="D83" s="49"/>
    </row>
    <row r="84" spans="1:9" x14ac:dyDescent="0.35">
      <c r="A84" s="37"/>
      <c r="B84" s="38"/>
      <c r="C84" s="39"/>
      <c r="D84" s="40"/>
    </row>
  </sheetData>
  <mergeCells count="4">
    <mergeCell ref="A1:D1"/>
    <mergeCell ref="A2:D2"/>
    <mergeCell ref="B3:C3"/>
    <mergeCell ref="A83:D83"/>
  </mergeCells>
  <printOptions horizontalCentered="1" verticalCentered="1"/>
  <pageMargins left="0" right="0" top="0" bottom="0" header="0" footer="0"/>
  <pageSetup paperSize="9" scale="51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Otros Materiales Comp. IFEMA</vt:lpstr>
      <vt:lpstr>'Otros Materiales Comp. IFEMA'!Área_de_impresión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Hernández</dc:creator>
  <cp:lastModifiedBy>Enrique Hernández</cp:lastModifiedBy>
  <cp:lastPrinted>2022-05-30T11:44:15Z</cp:lastPrinted>
  <dcterms:created xsi:type="dcterms:W3CDTF">2022-05-18T13:36:14Z</dcterms:created>
  <dcterms:modified xsi:type="dcterms:W3CDTF">2022-05-30T11:44:24Z</dcterms:modified>
</cp:coreProperties>
</file>